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12772.36076\"/>
    </mc:Choice>
  </mc:AlternateContent>
  <xr:revisionPtr revIDLastSave="0" documentId="13_ncr:1_{E76C40A0-5E14-4134-B641-D682D75B7BE2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РЕЕСТР" sheetId="1" r:id="rId1"/>
  </sheets>
  <definedNames>
    <definedName name="_xlnm.Print_Area" localSheetId="0">РЕЕСТР!$A$1:$P$14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2" i="1" l="1"/>
  <c r="G11" i="1"/>
  <c r="G10" i="1"/>
  <c r="G9" i="1"/>
  <c r="G8" i="1"/>
  <c r="G7" i="1"/>
  <c r="G6" i="1"/>
  <c r="G5" i="1"/>
  <c r="G4" i="1"/>
  <c r="G13" i="1" l="1"/>
  <c r="A6" i="1" l="1"/>
  <c r="A7" i="1" s="1"/>
  <c r="A8" i="1" s="1"/>
  <c r="A9" i="1" s="1"/>
  <c r="A10" i="1" s="1"/>
  <c r="J13" i="1" l="1"/>
  <c r="M13" i="1"/>
</calcChain>
</file>

<file path=xl/sharedStrings.xml><?xml version="1.0" encoding="utf-8"?>
<sst xmlns="http://schemas.openxmlformats.org/spreadsheetml/2006/main" count="70" uniqueCount="39">
  <si>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</si>
  <si>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</si>
  <si>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</si>
  <si>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</si>
  <si>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</si>
  <si>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</si>
  <si>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Количество</t>
  </si>
  <si>
    <t xml:space="preserve">                                                                                    </t>
  </si>
  <si>
    <t>Сроки поставки</t>
  </si>
  <si>
    <t>Место поставки товаров</t>
  </si>
  <si>
    <t>Размер авансового платежа, %</t>
  </si>
  <si>
    <t>Условия поставки (в соответствии с ИНКОТЕРМС 2000)</t>
  </si>
  <si>
    <t>DDP пункт назначения</t>
  </si>
  <si>
    <t>шт</t>
  </si>
  <si>
    <t>С даты вступления Договора в силу по 31 декабря 2024г., по заявке Заказчика в течение 5 (пять) календарных дней</t>
  </si>
  <si>
    <t>Итого:</t>
  </si>
  <si>
    <t xml:space="preserve">Пинцет биполярный, NON-Stick-Gold, прямой </t>
  </si>
  <si>
    <t>Пинцет биполярный, NON-Stick-Gold, прямой длина не менее 220 мм, ширина бранши не менее 0,3 мм. Многоразовый. Нестерильный. Автоклавируемый. Не более 75 циклов. Совместимый с электрохирургическим аппаратом Bowa ARC 400. Комплектация: Пинцет - 1 шт., Инструкция по применению на русском языке</t>
  </si>
  <si>
    <t>Пинцет биполярный, NON-Stick-Gold, сферическая рукоятка, прямой</t>
  </si>
  <si>
    <t>Пинцет биполярный, NON-Stick-Gold, сферическая рукоятка, прямой длина не менее 180 мм, ширина бранши не менее 1,0 мм Многоразовый. Нестерильный. Автоклавируемый. Не более 75 циклов. Совместимый с электрохирургическим аппаратом Bowa ARC 400. Комплектация: Пинцет - 1 шт., Инструкция по применению на русском языке</t>
  </si>
  <si>
    <t>Кабель биполярный</t>
  </si>
  <si>
    <t xml:space="preserve">Кабель биполярный, совместимый с пинцетами BOWA, для 2-контактного не менее 28 мм, длина не беолее 4,5 м Многоразовый. Нестерильный. Совместимый с электрохирургическим аппаратом Bowa ARC 400. </t>
  </si>
  <si>
    <t>Электрод-нож тонкий</t>
  </si>
  <si>
    <t xml:space="preserve">Электрод-нож тонкий. Прямой. Электроды монополярные. Многоразового пользования. Коннектор не менее 4 мм В уп. не менее 5 шт. Совместимые с ErgoPen производства BOWA от электрохирургического аппарата Bowa ARC 400. </t>
  </si>
  <si>
    <t>уп</t>
  </si>
  <si>
    <t>Электрод-игла</t>
  </si>
  <si>
    <t xml:space="preserve">Электрод-игла, прямой. Электроды монополярные. Многоразового пользования. коннектор не менее 4 мм В уп. не менее 5 шт. Совместимые с ErgoPen производства BOWA от электрохирургического аппарата Bowa ARC 400. </t>
  </si>
  <si>
    <t>Электрод-микроигла</t>
  </si>
  <si>
    <t xml:space="preserve">Электрод-микроигла, вольфрамовый, прямой. Электроды монополярные. Многоразового пользования. Коннектор не менее 4 мм. Совместимые с ErgoPen производства BOWA от электрохирургического аппарата Bowa ARC 400. </t>
  </si>
  <si>
    <t>Электрод-нож, прямой</t>
  </si>
  <si>
    <t xml:space="preserve">Электрод-нож, прямой. Электроды монополярные. Многоразового пользования. Коннектор не менее 4 мм В уп. не менее 5 шт. Совместимые с ErgoPen производства BOWA от электрохирургического аппарата Bowa ARC 400. </t>
  </si>
  <si>
    <t>Держатель электродов, 170мм</t>
  </si>
  <si>
    <t xml:space="preserve">Держатель электродов, не менее 170 мм. ВЧ-инструмент/ErgoPEN, 2-кнопочный, коннектор не менее 4 мм, штекер 3-контактный, кабель не менее 4,5 м. Совместимый с электрохирургическим аппаратом Bowa ARC 400. </t>
  </si>
  <si>
    <t>Держатель электродов, 145 мм</t>
  </si>
  <si>
    <t xml:space="preserve">Держатель электродов, 145 мм. ВЧ-инструмент/ErgoPEN, 2-кнопочный, коннектор не менее 4 мм, штекер 3-контактный, кабель не менее 4,5 м. Совместимый с электрохирургическим аппаратом Bowa ARC 400. 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</si>
  <si>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12 (двенадцать)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языке;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32. </t>
  </si>
  <si>
    <t>г. Астана, пр. Туран, 32</t>
  </si>
  <si>
    <t>Перечень закупаемых товаров (МИ 9 лотов)</t>
  </si>
  <si>
    <t>Приложение 1 к Объявлению № 34 от 06.03.2024г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</si>
</sst>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_-* #,##0\ _₽_-;\-* #,##0\ _₽_-;_-* &quot;-&quot;??\ _₽_-;_-@_-"/>
    <numFmt numFmtId="169" formatCode="#,##0.00\ _₽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</cellStyleXfs>
  <cellXfs count="34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164" fontId="7" fillId="0" borderId="0" xfId="0" applyNumberFormat="1" applyFont="1" applyFill="1" applyBorder="1" applyAlignment="1">
      <alignment vertical="center" wrapText="1"/>
    </xf>
    <xf numFmtId="168" fontId="8" fillId="0" borderId="0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10" fillId="0" borderId="2" xfId="1" applyFont="1" applyFill="1" applyBorder="1" applyAlignment="1">
      <alignment horizontal="center" vertical="center" wrapText="1"/>
    </xf>
    <xf numFmtId="166" fontId="10" fillId="0" borderId="1" xfId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left" vertical="center" wrapText="1"/>
    </xf>
    <xf numFmtId="169" fontId="15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164" fontId="13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</cellXfs>
  <cellStyles count="8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3" xfId="4" xr:uid="{00000000-0005-0000-0000-000004000000}"/>
    <cellStyle name="Обычный 6" xfId="2" xr:uid="{00000000-0005-0000-0000-000005000000}"/>
    <cellStyle name="Финансовый" xfId="1" builtinId="3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"/>
  <sheetViews>
    <sheetView tabSelected="1" view="pageBreakPreview" zoomScale="64" zoomScaleNormal="80" zoomScaleSheetLayoutView="64" workbookViewId="0">
      <pane ySplit="3" topLeftCell="A4" activePane="bottomLeft" state="frozen"/>
      <selection pane="bottomLeft" activeCell="H8" sqref="H8"/>
    </sheetView>
  </sheetViews>
  <sheetFormatPr defaultColWidth="9.140625" defaultRowHeight="12" x14ac:dyDescent="0.2"/>
  <cols>
    <col min="1" max="1" width="6.42578125" style="4" customWidth="1"/>
    <col min="2" max="2" width="34.5703125" style="4" customWidth="1"/>
    <col min="3" max="3" width="132.7109375" style="4" customWidth="1"/>
    <col min="4" max="4" width="14.7109375" style="4" customWidth="1"/>
    <col min="5" max="5" width="10" style="4" customWidth="1"/>
    <col min="6" max="6" width="24" style="4" customWidth="1"/>
    <col min="7" max="7" width="22.140625" style="4" customWidth="1"/>
    <col min="8" max="8" width="34.140625" style="4" customWidth="1"/>
    <col min="9" max="9" width="22.28515625" style="4" customWidth="1"/>
    <col min="10" max="10" width="23.7109375" style="9" hidden="1" customWidth="1"/>
    <col min="11" max="11" width="0" style="9" hidden="1" customWidth="1"/>
    <col min="12" max="12" width="15" style="9" hidden="1" customWidth="1"/>
    <col min="13" max="13" width="0" style="9" hidden="1" customWidth="1"/>
    <col min="14" max="14" width="17.85546875" style="1" hidden="1" customWidth="1"/>
    <col min="15" max="15" width="15.28515625" style="1" customWidth="1"/>
    <col min="16" max="16" width="21.28515625" style="1" customWidth="1"/>
    <col min="17" max="16384" width="9.140625" style="1"/>
  </cols>
  <sheetData>
    <row r="1" spans="1:16" ht="23.25" customHeight="1" x14ac:dyDescent="0.2">
      <c r="F1" s="19"/>
      <c r="G1" s="19"/>
      <c r="H1" s="29" t="s">
        <v>38</v>
      </c>
      <c r="I1" s="29"/>
      <c r="J1" s="29"/>
      <c r="K1" s="29"/>
      <c r="L1" s="29"/>
      <c r="M1" s="29"/>
      <c r="N1" s="29"/>
      <c r="O1" s="29"/>
      <c r="P1" s="29"/>
    </row>
    <row r="2" spans="1:16" ht="19.5" thickBot="1" x14ac:dyDescent="0.25">
      <c r="A2" s="28" t="s">
        <v>37</v>
      </c>
      <c r="B2" s="28"/>
      <c r="C2" s="28"/>
      <c r="D2" s="28"/>
      <c r="E2" s="28"/>
      <c r="F2" s="28"/>
      <c r="G2" s="28"/>
      <c r="H2" s="28"/>
      <c r="I2" s="28"/>
    </row>
    <row r="3" spans="1:16" s="2" customFormat="1" ht="99" customHeight="1" x14ac:dyDescent="0.25">
      <c r="A3" s="13" t="s">
        <v>0</v>
      </c>
      <c r="B3" s="13" t="s">
        <v>1</v>
      </c>
      <c r="C3" s="13" t="s">
        <v>5</v>
      </c>
      <c r="D3" s="14" t="s">
        <v>4</v>
      </c>
      <c r="E3" s="14" t="s">
        <v>6</v>
      </c>
      <c r="F3" s="15" t="s">
        <v>2</v>
      </c>
      <c r="G3" s="16" t="s">
        <v>3</v>
      </c>
      <c r="H3" s="17" t="s">
        <v>8</v>
      </c>
      <c r="I3" s="18" t="s">
        <v>9</v>
      </c>
      <c r="J3" s="10"/>
      <c r="K3" s="10"/>
      <c r="L3" s="10"/>
      <c r="M3" s="10"/>
      <c r="O3" s="18" t="s">
        <v>10</v>
      </c>
      <c r="P3" s="18" t="s">
        <v>11</v>
      </c>
    </row>
    <row r="4" spans="1:16" s="2" customFormat="1" ht="93.75" x14ac:dyDescent="0.25">
      <c r="A4" s="21">
        <v>1</v>
      </c>
      <c r="B4" s="25" t="s">
        <v>16</v>
      </c>
      <c r="C4" s="31" t="s">
        <v>17</v>
      </c>
      <c r="D4" s="26" t="s">
        <v>13</v>
      </c>
      <c r="E4" s="27">
        <v>2</v>
      </c>
      <c r="F4" s="32">
        <v>385000</v>
      </c>
      <c r="G4" s="33">
        <f t="shared" ref="G4:G12" si="0">E4*F4</f>
        <v>770000</v>
      </c>
      <c r="H4" s="20" t="s">
        <v>14</v>
      </c>
      <c r="I4" s="20" t="s">
        <v>36</v>
      </c>
      <c r="J4" s="10"/>
      <c r="K4" s="10"/>
      <c r="L4" s="10"/>
      <c r="M4" s="10"/>
      <c r="O4" s="22">
        <v>0</v>
      </c>
      <c r="P4" s="20" t="s">
        <v>12</v>
      </c>
    </row>
    <row r="5" spans="1:16" s="2" customFormat="1" ht="93.75" x14ac:dyDescent="0.25">
      <c r="A5" s="21">
        <v>2</v>
      </c>
      <c r="B5" s="25" t="s">
        <v>18</v>
      </c>
      <c r="C5" s="31" t="s">
        <v>19</v>
      </c>
      <c r="D5" s="26" t="s">
        <v>13</v>
      </c>
      <c r="E5" s="27">
        <v>6</v>
      </c>
      <c r="F5" s="32">
        <v>461000</v>
      </c>
      <c r="G5" s="33">
        <f t="shared" si="0"/>
        <v>2766000</v>
      </c>
      <c r="H5" s="20" t="s">
        <v>14</v>
      </c>
      <c r="I5" s="20" t="s">
        <v>36</v>
      </c>
      <c r="J5" s="10"/>
      <c r="K5" s="10"/>
      <c r="L5" s="10"/>
      <c r="M5" s="10"/>
      <c r="O5" s="22">
        <v>0</v>
      </c>
      <c r="P5" s="20" t="s">
        <v>12</v>
      </c>
    </row>
    <row r="6" spans="1:16" s="2" customFormat="1" ht="93.75" x14ac:dyDescent="0.25">
      <c r="A6" s="21">
        <f>A5+1</f>
        <v>3</v>
      </c>
      <c r="B6" s="25" t="s">
        <v>20</v>
      </c>
      <c r="C6" s="25" t="s">
        <v>21</v>
      </c>
      <c r="D6" s="26" t="s">
        <v>13</v>
      </c>
      <c r="E6" s="27">
        <v>40</v>
      </c>
      <c r="F6" s="32">
        <v>84000</v>
      </c>
      <c r="G6" s="33">
        <f t="shared" si="0"/>
        <v>3360000</v>
      </c>
      <c r="H6" s="20" t="s">
        <v>14</v>
      </c>
      <c r="I6" s="20" t="s">
        <v>36</v>
      </c>
      <c r="J6" s="10"/>
      <c r="K6" s="10"/>
      <c r="L6" s="10"/>
      <c r="M6" s="10"/>
      <c r="O6" s="22">
        <v>0</v>
      </c>
      <c r="P6" s="20" t="s">
        <v>12</v>
      </c>
    </row>
    <row r="7" spans="1:16" s="2" customFormat="1" ht="93.75" x14ac:dyDescent="0.25">
      <c r="A7" s="21">
        <f t="shared" ref="A7:A10" si="1">A6+1</f>
        <v>4</v>
      </c>
      <c r="B7" s="25" t="s">
        <v>22</v>
      </c>
      <c r="C7" s="25" t="s">
        <v>23</v>
      </c>
      <c r="D7" s="26" t="s">
        <v>24</v>
      </c>
      <c r="E7" s="27">
        <v>3</v>
      </c>
      <c r="F7" s="32">
        <v>38000</v>
      </c>
      <c r="G7" s="33">
        <f t="shared" si="0"/>
        <v>114000</v>
      </c>
      <c r="H7" s="20" t="s">
        <v>14</v>
      </c>
      <c r="I7" s="20" t="s">
        <v>36</v>
      </c>
      <c r="J7" s="10"/>
      <c r="K7" s="10"/>
      <c r="L7" s="10"/>
      <c r="M7" s="10"/>
      <c r="O7" s="22">
        <v>0</v>
      </c>
      <c r="P7" s="20" t="s">
        <v>12</v>
      </c>
    </row>
    <row r="8" spans="1:16" s="2" customFormat="1" ht="93.75" x14ac:dyDescent="0.25">
      <c r="A8" s="21">
        <f t="shared" si="1"/>
        <v>5</v>
      </c>
      <c r="B8" s="25" t="s">
        <v>25</v>
      </c>
      <c r="C8" s="25" t="s">
        <v>26</v>
      </c>
      <c r="D8" s="26" t="s">
        <v>24</v>
      </c>
      <c r="E8" s="27">
        <v>3</v>
      </c>
      <c r="F8" s="32">
        <v>38000</v>
      </c>
      <c r="G8" s="33">
        <f t="shared" si="0"/>
        <v>114000</v>
      </c>
      <c r="H8" s="20" t="s">
        <v>14</v>
      </c>
      <c r="I8" s="20" t="s">
        <v>36</v>
      </c>
      <c r="J8" s="10"/>
      <c r="K8" s="10"/>
      <c r="L8" s="10"/>
      <c r="M8" s="10"/>
      <c r="O8" s="22">
        <v>0</v>
      </c>
      <c r="P8" s="20" t="s">
        <v>12</v>
      </c>
    </row>
    <row r="9" spans="1:16" s="2" customFormat="1" ht="93.75" x14ac:dyDescent="0.25">
      <c r="A9" s="21">
        <f t="shared" si="1"/>
        <v>6</v>
      </c>
      <c r="B9" s="25" t="s">
        <v>27</v>
      </c>
      <c r="C9" s="25" t="s">
        <v>28</v>
      </c>
      <c r="D9" s="26" t="s">
        <v>13</v>
      </c>
      <c r="E9" s="27">
        <v>15</v>
      </c>
      <c r="F9" s="32">
        <v>38000</v>
      </c>
      <c r="G9" s="33">
        <f t="shared" si="0"/>
        <v>570000</v>
      </c>
      <c r="H9" s="20" t="s">
        <v>14</v>
      </c>
      <c r="I9" s="20" t="s">
        <v>36</v>
      </c>
      <c r="J9" s="10"/>
      <c r="K9" s="10"/>
      <c r="L9" s="10"/>
      <c r="M9" s="10"/>
      <c r="O9" s="22">
        <v>0</v>
      </c>
      <c r="P9" s="20" t="s">
        <v>12</v>
      </c>
    </row>
    <row r="10" spans="1:16" s="2" customFormat="1" ht="93.75" x14ac:dyDescent="0.25">
      <c r="A10" s="21">
        <f t="shared" si="1"/>
        <v>7</v>
      </c>
      <c r="B10" s="25" t="s">
        <v>29</v>
      </c>
      <c r="C10" s="25" t="s">
        <v>30</v>
      </c>
      <c r="D10" s="26" t="s">
        <v>24</v>
      </c>
      <c r="E10" s="27">
        <v>2</v>
      </c>
      <c r="F10" s="32">
        <v>38000</v>
      </c>
      <c r="G10" s="33">
        <f t="shared" si="0"/>
        <v>76000</v>
      </c>
      <c r="H10" s="20" t="s">
        <v>14</v>
      </c>
      <c r="I10" s="20" t="s">
        <v>36</v>
      </c>
      <c r="J10" s="10"/>
      <c r="K10" s="10"/>
      <c r="L10" s="10"/>
      <c r="M10" s="10"/>
      <c r="O10" s="22">
        <v>0</v>
      </c>
      <c r="P10" s="20" t="s">
        <v>12</v>
      </c>
    </row>
    <row r="11" spans="1:16" s="2" customFormat="1" ht="93.75" x14ac:dyDescent="0.25">
      <c r="A11" s="21">
        <v>8</v>
      </c>
      <c r="B11" s="25" t="s">
        <v>31</v>
      </c>
      <c r="C11" s="25" t="s">
        <v>32</v>
      </c>
      <c r="D11" s="26" t="s">
        <v>13</v>
      </c>
      <c r="E11" s="27">
        <v>13</v>
      </c>
      <c r="F11" s="32">
        <v>104400</v>
      </c>
      <c r="G11" s="33">
        <f t="shared" si="0"/>
        <v>1357200</v>
      </c>
      <c r="H11" s="20" t="s">
        <v>14</v>
      </c>
      <c r="I11" s="20" t="s">
        <v>36</v>
      </c>
      <c r="J11" s="10"/>
      <c r="K11" s="10"/>
      <c r="L11" s="10"/>
      <c r="M11" s="10"/>
      <c r="O11" s="22">
        <v>0</v>
      </c>
      <c r="P11" s="20" t="s">
        <v>12</v>
      </c>
    </row>
    <row r="12" spans="1:16" s="2" customFormat="1" ht="93.75" x14ac:dyDescent="0.25">
      <c r="A12" s="21">
        <v>9</v>
      </c>
      <c r="B12" s="25" t="s">
        <v>33</v>
      </c>
      <c r="C12" s="25" t="s">
        <v>34</v>
      </c>
      <c r="D12" s="26" t="s">
        <v>13</v>
      </c>
      <c r="E12" s="27">
        <v>30</v>
      </c>
      <c r="F12" s="32">
        <v>102000</v>
      </c>
      <c r="G12" s="33">
        <f t="shared" si="0"/>
        <v>3060000</v>
      </c>
      <c r="H12" s="20" t="s">
        <v>14</v>
      </c>
      <c r="I12" s="20" t="s">
        <v>36</v>
      </c>
      <c r="J12" s="10"/>
      <c r="K12" s="10"/>
      <c r="L12" s="10"/>
      <c r="M12" s="10"/>
      <c r="O12" s="22">
        <v>0</v>
      </c>
      <c r="P12" s="20" t="s">
        <v>12</v>
      </c>
    </row>
    <row r="13" spans="1:16" s="2" customFormat="1" ht="21.75" customHeight="1" x14ac:dyDescent="0.25">
      <c r="A13" s="4"/>
      <c r="B13" s="23" t="s">
        <v>15</v>
      </c>
      <c r="C13" s="5"/>
      <c r="D13" s="6"/>
      <c r="E13" s="4"/>
      <c r="F13" s="7"/>
      <c r="G13" s="24">
        <f>SUM(G4:G12)</f>
        <v>12187200</v>
      </c>
      <c r="H13" s="7"/>
      <c r="I13" s="7"/>
      <c r="J13" s="11" t="e">
        <f>SUM(#REF!)</f>
        <v>#REF!</v>
      </c>
      <c r="K13" s="10"/>
      <c r="L13" s="10"/>
      <c r="M13" s="12" t="e">
        <f>SUM(#REF!)</f>
        <v>#REF!</v>
      </c>
      <c r="N13" s="3"/>
      <c r="P13" s="3"/>
    </row>
    <row r="14" spans="1:16" s="2" customFormat="1" ht="390.75" customHeight="1" x14ac:dyDescent="0.25">
      <c r="A14" s="4"/>
      <c r="B14" s="30" t="s">
        <v>35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</row>
    <row r="16" spans="1:16" x14ac:dyDescent="0.2">
      <c r="B16" s="8" t="s">
        <v>7</v>
      </c>
    </row>
  </sheetData>
  <mergeCells count="3">
    <mergeCell ref="A2:I2"/>
    <mergeCell ref="H1:P1"/>
    <mergeCell ref="B14:P14"/>
  </mergeCells>
  <phoneticPr fontId="4" type="noConversion"/>
  <pageMargins left="0.25" right="0.25" top="0.75" bottom="0.75" header="0.3" footer="0.3"/>
  <pageSetup paperSize="9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2023-10-03T09:58:42Z</cp:lastPrinted>
  <dcterms:created xsi:type="dcterms:W3CDTF">2019-09-03T05:19:58Z</dcterms:created>
  <dcterms:modified xsi:type="dcterms:W3CDTF">2024-03-06T10:55:22Z</dcterms:modified>
</cp:coreProperties>
</file>